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5" i="1" l="1"/>
  <c r="D14" i="1"/>
  <c r="D9" i="1"/>
  <c r="D32" i="1" l="1"/>
</calcChain>
</file>

<file path=xl/sharedStrings.xml><?xml version="1.0" encoding="utf-8"?>
<sst xmlns="http://schemas.openxmlformats.org/spreadsheetml/2006/main" count="52" uniqueCount="52">
  <si>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</si>
  <si>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</si>
  <si>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</si>
  <si>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</si>
  <si>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</si>
  <si>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</si>
  <si>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</si>
  <si>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</si>
  <si>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</si>
  <si>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</si>
  <si>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</si>
  <si>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</si>
  <si>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</si>
  <si>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</si>
  <si>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</si>
  <si>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</si>
  <si>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</si>
  <si>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</si>
  <si>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</si>
  <si>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</si>
  <si>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</si>
  <si>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</si>
  <si>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</si>
  <si>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</si>
  <si>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</si>
  <si>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</si>
  <si>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</si>
  <si>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</si>
  <si>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</si>
  <si>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</si>
  <si>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</si>
  <si>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</si>
  <si>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</si>
  <si>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</si>
  <si>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</si>
  <si>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</si>
  <si>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</si>
  <si>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</si>
  <si>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</si>
  <si>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</si>
  <si>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</si>
  <si>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</si>
  <si>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>Налог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осуществляются  в соответствии  со  статьями  227,  227.1  и   228  Налогового кодекса Российской Федерации</t>
  </si>
  <si>
    <t>Прочие межбюджетные трансферты, передаваемые бюджетам сельских поселений</t>
  </si>
  <si>
    <t>2 02 49999 10 0000 150</t>
  </si>
  <si>
    <t xml:space="preserve">к Решению Собрания представителей сельского поселения Верхнее Санчелеево </t>
  </si>
  <si>
    <t xml:space="preserve">Доходы бюджета сельского поселения Верхнее Санчелеево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Верхнее Санчелеево муниципального района Ставропольский Самарской области </t>
  </si>
  <si>
    <t>Администрация сельского поселения Верхнее Санчелеево муниципального района Ставропольский Самарской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</si>
  <si>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</si>
  <si>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1 01 02010 01 2100 110</t>
  </si>
  <si>
    <t>1 01 02020 01 1000 110</t>
  </si>
  <si>
    <t xml:space="preserve">Пени по земельному налогу с физических лиц, обладающих земельным участком, расположенным в границах сельских поселений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</si>
</sst>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1" xfId="3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Font="1" applyBorder="1" applyAlignment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topLeftCell="A14" zoomScale="60" zoomScaleNormal="100" workbookViewId="0">
      <selection activeCell="D22" sqref="D22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30" t="s">
        <v>0</v>
      </c>
      <c r="D1" s="30"/>
    </row>
    <row r="2" spans="1:16" ht="15.75" x14ac:dyDescent="0.25">
      <c r="A2" s="1"/>
      <c r="B2" s="35" t="s">
        <v>45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 x14ac:dyDescent="0.25">
      <c r="A3" s="1"/>
      <c r="B3" s="35" t="s">
        <v>34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7.5" customHeight="1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6" t="s">
        <v>46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6"/>
      <c r="P5" s="6"/>
    </row>
    <row r="6" spans="1:16" ht="56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35</v>
      </c>
      <c r="B8" s="7" t="s">
        <v>36</v>
      </c>
      <c r="C8" s="7" t="s">
        <v>37</v>
      </c>
      <c r="D8" s="11" t="s">
        <v>38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31" t="s">
        <v>39</v>
      </c>
      <c r="C9" s="32"/>
      <c r="D9" s="15">
        <f>D10+D11+D12+D13</f>
        <v>1406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2</v>
      </c>
      <c r="D10" s="12">
        <v>649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8</v>
      </c>
      <c r="C11" s="8" t="s">
        <v>7</v>
      </c>
      <c r="D11" s="12">
        <v>5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10</v>
      </c>
      <c r="C12" s="8" t="s">
        <v>9</v>
      </c>
      <c r="D12" s="12">
        <v>863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33</v>
      </c>
      <c r="C13" s="8" t="s">
        <v>32</v>
      </c>
      <c r="D13" s="12">
        <v>-111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33" t="s">
        <v>40</v>
      </c>
      <c r="C14" s="34"/>
      <c r="D14" s="13">
        <f>D15+D16+D17+D18+D19+D20+D21+D22+D23+D24</f>
        <v>6004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53" customHeight="1" x14ac:dyDescent="0.25">
      <c r="A15" s="2">
        <v>182</v>
      </c>
      <c r="B15" s="3" t="s">
        <v>4</v>
      </c>
      <c r="C15" s="9" t="s">
        <v>42</v>
      </c>
      <c r="D15" s="12">
        <v>491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59" customHeight="1" x14ac:dyDescent="0.25">
      <c r="A16" s="2">
        <v>182</v>
      </c>
      <c r="B16" s="16" t="s">
        <v>49</v>
      </c>
      <c r="C16" s="17" t="s">
        <v>3</v>
      </c>
      <c r="D16" s="12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94.25" customHeight="1" x14ac:dyDescent="0.25">
      <c r="A17" s="2">
        <v>182</v>
      </c>
      <c r="B17" s="18" t="s">
        <v>50</v>
      </c>
      <c r="C17" s="19" t="s">
        <v>48</v>
      </c>
      <c r="D17" s="12">
        <v>3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 x14ac:dyDescent="0.25">
      <c r="A18" s="2">
        <v>182</v>
      </c>
      <c r="B18" s="3" t="s">
        <v>6</v>
      </c>
      <c r="C18" s="9" t="s">
        <v>5</v>
      </c>
      <c r="D18" s="12">
        <v>17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69" customHeight="1" x14ac:dyDescent="0.25">
      <c r="A19" s="2">
        <v>182</v>
      </c>
      <c r="B19" s="3" t="s">
        <v>13</v>
      </c>
      <c r="C19" s="9" t="s">
        <v>11</v>
      </c>
      <c r="D19" s="12">
        <v>825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78.75" x14ac:dyDescent="0.25">
      <c r="A20" s="2">
        <v>182</v>
      </c>
      <c r="B20" s="3" t="s">
        <v>14</v>
      </c>
      <c r="C20" s="9" t="s">
        <v>12</v>
      </c>
      <c r="D20" s="12">
        <v>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63" x14ac:dyDescent="0.25">
      <c r="A21" s="2">
        <v>182</v>
      </c>
      <c r="B21" s="3" t="s">
        <v>16</v>
      </c>
      <c r="C21" s="9" t="s">
        <v>15</v>
      </c>
      <c r="D21" s="12">
        <v>809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63" x14ac:dyDescent="0.25">
      <c r="A22" s="2">
        <v>182</v>
      </c>
      <c r="B22" s="3" t="s">
        <v>17</v>
      </c>
      <c r="C22" s="9" t="s">
        <v>41</v>
      </c>
      <c r="D22" s="12">
        <v>7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6.75" customHeight="1" x14ac:dyDescent="0.25">
      <c r="A23" s="2">
        <v>182</v>
      </c>
      <c r="B23" s="3" t="s">
        <v>19</v>
      </c>
      <c r="C23" s="9" t="s">
        <v>18</v>
      </c>
      <c r="D23" s="12">
        <v>3603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63" x14ac:dyDescent="0.25">
      <c r="A24" s="2">
        <v>182</v>
      </c>
      <c r="B24" s="3" t="s">
        <v>20</v>
      </c>
      <c r="C24" s="9" t="s">
        <v>51</v>
      </c>
      <c r="D24" s="12">
        <v>243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52.5" customHeight="1" x14ac:dyDescent="0.25">
      <c r="A25" s="5">
        <v>440</v>
      </c>
      <c r="B25" s="25" t="s">
        <v>47</v>
      </c>
      <c r="C25" s="26"/>
      <c r="D25" s="13">
        <f>D26+D27+D28+D29+D30+D31</f>
        <v>8591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63" x14ac:dyDescent="0.25">
      <c r="A26" s="2">
        <v>440</v>
      </c>
      <c r="B26" s="3" t="s">
        <v>22</v>
      </c>
      <c r="C26" s="9" t="s">
        <v>21</v>
      </c>
      <c r="D26" s="12">
        <v>3484</v>
      </c>
    </row>
    <row r="27" spans="1:14" ht="63" x14ac:dyDescent="0.25">
      <c r="A27" s="2">
        <v>440</v>
      </c>
      <c r="B27" s="3" t="s">
        <v>24</v>
      </c>
      <c r="C27" s="9" t="s">
        <v>23</v>
      </c>
      <c r="D27" s="12">
        <v>1680</v>
      </c>
    </row>
    <row r="28" spans="1:14" ht="31.5" x14ac:dyDescent="0.25">
      <c r="A28" s="2">
        <v>440</v>
      </c>
      <c r="B28" s="3" t="s">
        <v>26</v>
      </c>
      <c r="C28" s="9" t="s">
        <v>25</v>
      </c>
      <c r="D28" s="12">
        <v>1163</v>
      </c>
    </row>
    <row r="29" spans="1:14" ht="78.75" x14ac:dyDescent="0.25">
      <c r="A29" s="2">
        <v>440</v>
      </c>
      <c r="B29" s="3" t="s">
        <v>28</v>
      </c>
      <c r="C29" s="9" t="s">
        <v>27</v>
      </c>
      <c r="D29" s="12">
        <v>237</v>
      </c>
    </row>
    <row r="30" spans="1:14" ht="47.25" x14ac:dyDescent="0.25">
      <c r="A30" s="2">
        <v>440</v>
      </c>
      <c r="B30" s="16" t="s">
        <v>44</v>
      </c>
      <c r="C30" s="17" t="s">
        <v>43</v>
      </c>
      <c r="D30" s="12">
        <v>1832</v>
      </c>
    </row>
    <row r="31" spans="1:14" ht="32.25" thickBot="1" x14ac:dyDescent="0.3">
      <c r="A31" s="20">
        <v>440</v>
      </c>
      <c r="B31" s="21" t="s">
        <v>31</v>
      </c>
      <c r="C31" s="22" t="s">
        <v>30</v>
      </c>
      <c r="D31" s="23">
        <v>195</v>
      </c>
    </row>
    <row r="32" spans="1:14" ht="16.5" thickBot="1" x14ac:dyDescent="0.3">
      <c r="A32" s="27" t="s">
        <v>29</v>
      </c>
      <c r="B32" s="28"/>
      <c r="C32" s="29"/>
      <c r="D32" s="24">
        <f>D9+D14+D25</f>
        <v>16001</v>
      </c>
    </row>
  </sheetData>
  <mergeCells count="8">
    <mergeCell ref="B25:C25"/>
    <mergeCell ref="A32:C32"/>
    <mergeCell ref="C1:D1"/>
    <mergeCell ref="B9:C9"/>
    <mergeCell ref="B14:C14"/>
    <mergeCell ref="B2:P2"/>
    <mergeCell ref="B3:P3"/>
    <mergeCell ref="A5:N6"/>
  </mergeCells>
  <pageMargins left="0.7" right="0.7" top="0.75" bottom="0.39" header="0.3" footer="0.3"/>
  <pageSetup paperSize="9" scale="73" fitToHeight="4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2022-03-25T06:00:07Z</dcterms:modified>
</cp:coreProperties>
</file>